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48.1\ГРАНД БУЦ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52511"/>
</workbook>
</file>

<file path=xl/calcChain.xml><?xml version="1.0" encoding="utf-8"?>
<calcChain xmlns="http://schemas.openxmlformats.org/spreadsheetml/2006/main">
  <c r="H59" i="2" l="1"/>
  <c r="G59" i="2"/>
  <c r="E59" i="2"/>
  <c r="D59" i="2"/>
</calcChain>
</file>

<file path=xl/sharedStrings.xml><?xml version="1.0" encoding="utf-8"?>
<sst xmlns="http://schemas.openxmlformats.org/spreadsheetml/2006/main" count="71" uniqueCount="71">
  <si>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</si>
  <si>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</si>
  <si>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</si>
  <si>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</si>
  <si>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</si>
  <si>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</si>
  <si>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</si>
  <si>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</si>
  <si>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</si>
  <si>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</si>
  <si>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</si>
  <si>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</si>
  <si>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</si>
  <si>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</si>
  <si>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02-01-01</t>
  </si>
  <si>
    <t>Установка ПУ 1 ф для физ. и юр. лиц</t>
  </si>
  <si>
    <t>02-01-02</t>
  </si>
  <si>
    <t>02-01-03</t>
  </si>
  <si>
    <t>02-01-04</t>
  </si>
  <si>
    <t>02-01-05</t>
  </si>
  <si>
    <t>02-01-06</t>
  </si>
  <si>
    <t>Монтаж трансформатров тока 0,4 кВ.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</si>
  <si>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</si>
  <si>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</si>
  <si>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</si>
  <si>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</si>
  <si>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приложение 1 п.2.7</t>
  </si>
  <si>
    <t>Воздушные линии электропередачи  0,4 - 35 кВ -2,5%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</si>
  <si>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</si>
  <si>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</si>
  <si>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</si>
  <si>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таб.4 п 2.6,5 температурная зона приложение 1 п.25б</t>
  </si>
  <si>
    <t>Дополнительные затраты при производстве работ в зимнее время ПС - 3,7%</t>
  </si>
  <si>
    <t>ГСН-81-05-02-2007 табл.2</t>
  </si>
  <si>
    <t>Снегоборьба  0,4%</t>
  </si>
  <si>
    <t>(ТЗ+ТЗМ)/8*350</t>
  </si>
  <si>
    <t>Командировочные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</si>
  <si>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</si>
  <si>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</si>
  <si>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</si>
  <si>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МДС 81-35.2004 п.4.87</t>
  </si>
  <si>
    <t>Содержание службы заказчика-застройщика 4 %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</si>
  <si>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</si>
  <si>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</si>
  <si>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</si>
  <si>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</si>
  <si>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</si>
  <si>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</si>
  <si>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t>Итого "Непредвиденные затраты"</t>
  </si>
  <si>
    <t>Итоговая сметная стоимость</t>
  </si>
  <si>
    <t>Дополнительные затраты в текущих ценах</t>
  </si>
  <si>
    <t>Итого "Дополнительные затраты в текущих ценах"</t>
  </si>
  <si>
    <t>Налоги и обязательные платежи</t>
  </si>
  <si>
    <t>Итого "Налоги и обязательные платежи"</t>
  </si>
  <si>
    <t>Всего по сводному расчету в базисном  уровне цен  на 01.01.2001 г</t>
  </si>
  <si>
    <t>Заместитель директора по развитию и инвестициям</t>
  </si>
  <si>
    <t xml:space="preserve">  В.А. Скаредин</t>
  </si>
  <si>
    <t>Начальник ООСТНиУИ</t>
  </si>
  <si>
    <t xml:space="preserve">  А.В. Москалев</t>
  </si>
  <si>
    <t>Установка (замена) приборов учета при истечении срока эксплуатации и истечении интервала между поверками (в рамках исполнения требований Федерального закона от 27.12.2018 №522-ФЗ) в филиале АО «ДРСК» «Приморские электрические сети».</t>
  </si>
  <si>
    <t>Установка (замена) приборов учета</t>
  </si>
  <si>
    <t>Составлена  в базисном  уровне цен  на 01.01.2001 г</t>
  </si>
  <si>
    <t>Установка 1Ф ПУ,  разделение вводов</t>
  </si>
  <si>
    <t>Установка 3Ф ПУ для физ. и юр. Лиц</t>
  </si>
  <si>
    <t>Установка 3Ф ПУ для физ. и юр. лиц, с раздел. вводов.</t>
  </si>
  <si>
    <t>Установка 3Ф ПУ полукосвенного включения</t>
  </si>
  <si>
    <t>Сводный сметный расчет в сумме 5 505 070,00 руб.</t>
  </si>
  <si>
    <t>Филиал АО "ДРСК"  Приморские ЭС"</t>
  </si>
  <si>
    <t>Директор</t>
  </si>
  <si>
    <t>______________ С. И. Чутенко</t>
  </si>
  <si>
    <r>
      <t>"</t>
    </r>
    <r>
      <rPr>
        <u/>
        <sz val="9"/>
        <rFont val="Arial"/>
        <family val="2"/>
        <charset val="204"/>
      </rPr>
      <t xml:space="preserve">              </t>
    </r>
    <r>
      <rPr>
        <sz val="9"/>
        <rFont val="Arial"/>
        <family val="2"/>
        <charset val="204"/>
      </rPr>
      <t xml:space="preserve"> " </t>
    </r>
    <r>
      <rPr>
        <u/>
        <sz val="9"/>
        <rFont val="Arial"/>
        <family val="2"/>
        <charset val="204"/>
      </rPr>
      <t xml:space="preserve">                             </t>
    </r>
    <r>
      <rPr>
        <sz val="9"/>
        <rFont val="Arial"/>
        <family val="2"/>
        <charset val="204"/>
      </rPr>
      <t xml:space="preserve"> 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</si>
</sst>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2" fontId="7" fillId="0" borderId="0" xfId="1" applyNumberFormat="1" applyFont="1" applyAlignment="1">
      <alignment horizontal="center" vertical="center" wrapText="1"/>
    </xf>
    <xf numFmtId="2" fontId="7" fillId="0" borderId="0" xfId="1" applyNumberFormat="1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7" fillId="0" borderId="0" xfId="2" applyFont="1" applyAlignment="1">
      <alignment vertical="center"/>
    </xf>
    <xf numFmtId="2" fontId="7" fillId="0" borderId="0" xfId="3" applyNumberFormat="1" applyFont="1" applyAlignment="1">
      <alignment horizontal="left" vertical="center" wrapText="1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/>
    </xf>
    <xf numFmtId="0" fontId="9" fillId="0" borderId="0" xfId="4" applyNumberFormat="1" applyFont="1" applyAlignment="1">
      <alignment horizontal="left" vertical="top"/>
    </xf>
    <xf numFmtId="49" fontId="10" fillId="0" borderId="0" xfId="4" applyNumberFormat="1" applyFont="1" applyAlignment="1">
      <alignment horizontal="left" vertical="top"/>
    </xf>
    <xf numFmtId="0" fontId="10" fillId="0" borderId="0" xfId="4" applyNumberFormat="1" applyFont="1" applyAlignment="1">
      <alignment horizontal="left" vertical="top"/>
    </xf>
    <xf numFmtId="0" fontId="0" fillId="0" borderId="0" xfId="0" applyAlignment="1"/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0" fillId="0" borderId="0" xfId="4" applyNumberFormat="1" applyFont="1" applyAlignment="1">
      <alignment horizontal="left" vertical="top"/>
    </xf>
    <xf numFmtId="0" fontId="0" fillId="0" borderId="0" xfId="0" applyAlignment="1"/>
    <xf numFmtId="2" fontId="7" fillId="0" borderId="0" xfId="1" applyNumberFormat="1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">
    <cellStyle name="Excel Built-in Normal 1" xfId="4"/>
    <cellStyle name="Обычный" xfId="0" builtinId="0"/>
    <cellStyle name="Обычный 2" xfId="5"/>
    <cellStyle name="Обычный 3 5 2" xfId="2"/>
    <cellStyle name="Обычный 3 5 2 2" xfId="3"/>
    <cellStyle name="Обычный 3 5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70"/>
  <sheetViews>
    <sheetView showGridLines="0" tabSelected="1" topLeftCell="A43" workbookViewId="0">
      <selection activeCell="B64" sqref="B64:F66"/>
    </sheetView>
  </sheetViews>
  <sheetFormatPr defaultRowHeight="12.75" x14ac:dyDescent="0.2"/>
  <cols>
    <col min="1" max="1" width="5" style="1" customWidth="1"/>
    <col min="2" max="2" width="23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A2" s="30" t="s">
        <v>67</v>
      </c>
      <c r="B2" s="31"/>
      <c r="D2" s="3"/>
      <c r="E2" s="6"/>
      <c r="F2" s="3"/>
      <c r="G2" s="3"/>
      <c r="H2" s="3"/>
    </row>
    <row r="3" spans="1:8" x14ac:dyDescent="0.2">
      <c r="A3" s="30" t="s">
        <v>68</v>
      </c>
      <c r="B3" s="31"/>
      <c r="D3" s="3"/>
      <c r="E3" s="6"/>
      <c r="F3" s="3"/>
      <c r="G3" s="3"/>
      <c r="H3" s="3"/>
    </row>
    <row r="4" spans="1:8" x14ac:dyDescent="0.2">
      <c r="A4" s="30" t="s">
        <v>69</v>
      </c>
      <c r="B4" s="31"/>
      <c r="D4" s="3"/>
      <c r="E4" s="3"/>
      <c r="F4" s="3"/>
      <c r="G4" s="3"/>
      <c r="H4" s="3"/>
    </row>
    <row r="5" spans="1:8" x14ac:dyDescent="0.2">
      <c r="A5" s="40" t="s">
        <v>70</v>
      </c>
      <c r="B5" s="41"/>
      <c r="C5" s="41"/>
      <c r="D5" s="41"/>
      <c r="E5" s="41"/>
      <c r="F5" s="41"/>
      <c r="G5" s="41"/>
      <c r="H5" s="3"/>
    </row>
    <row r="6" spans="1:8" x14ac:dyDescent="0.2">
      <c r="A6" s="32"/>
      <c r="B6" s="33"/>
      <c r="C6" s="33"/>
      <c r="D6" s="33"/>
      <c r="E6" s="33"/>
      <c r="F6" s="33"/>
      <c r="G6" s="33"/>
      <c r="H6" s="3"/>
    </row>
    <row r="7" spans="1:8" x14ac:dyDescent="0.2">
      <c r="B7" s="2" t="s">
        <v>66</v>
      </c>
      <c r="D7" s="3"/>
      <c r="E7" s="6"/>
      <c r="F7" s="3"/>
      <c r="G7" s="3"/>
      <c r="H7" s="3"/>
    </row>
    <row r="8" spans="1:8" x14ac:dyDescent="0.2">
      <c r="D8" s="3"/>
      <c r="E8" s="3"/>
      <c r="F8" s="3"/>
      <c r="G8" s="3"/>
      <c r="H8" s="3"/>
    </row>
    <row r="9" spans="1:8" ht="12.75" customHeight="1" x14ac:dyDescent="0.2">
      <c r="D9" s="3"/>
      <c r="E9" s="3"/>
      <c r="F9" s="3"/>
      <c r="G9" s="3"/>
      <c r="H9" s="3"/>
    </row>
    <row r="10" spans="1:8" ht="48" customHeight="1" x14ac:dyDescent="0.2">
      <c r="C10" s="45" t="s">
        <v>59</v>
      </c>
      <c r="D10" s="46"/>
      <c r="E10" s="46"/>
      <c r="F10" s="46"/>
      <c r="G10" s="46"/>
      <c r="H10" s="3"/>
    </row>
    <row r="11" spans="1:8" x14ac:dyDescent="0.2">
      <c r="D11" s="6" t="s">
        <v>7</v>
      </c>
      <c r="F11" s="3"/>
      <c r="G11" s="3"/>
      <c r="H11" s="3"/>
    </row>
    <row r="12" spans="1:8" x14ac:dyDescent="0.2">
      <c r="D12" s="6"/>
      <c r="F12" s="3"/>
      <c r="G12" s="3"/>
      <c r="H12" s="3"/>
    </row>
    <row r="13" spans="1:8" x14ac:dyDescent="0.2">
      <c r="D13" s="8" t="s">
        <v>6</v>
      </c>
      <c r="F13" s="3"/>
      <c r="G13" s="3"/>
      <c r="H13" s="3"/>
    </row>
    <row r="14" spans="1:8" x14ac:dyDescent="0.2">
      <c r="D14" s="9"/>
      <c r="F14" s="3"/>
      <c r="G14" s="3"/>
      <c r="H14" s="3"/>
    </row>
    <row r="15" spans="1:8" x14ac:dyDescent="0.2">
      <c r="C15" s="47" t="s">
        <v>60</v>
      </c>
      <c r="D15" s="48"/>
      <c r="E15" s="48"/>
      <c r="F15" s="48"/>
      <c r="G15" s="48"/>
      <c r="H15" s="3"/>
    </row>
    <row r="16" spans="1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61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8" t="s">
        <v>1</v>
      </c>
      <c r="B21" s="49" t="s">
        <v>8</v>
      </c>
      <c r="C21" s="49" t="s">
        <v>9</v>
      </c>
      <c r="D21" s="50" t="s">
        <v>11</v>
      </c>
      <c r="E21" s="50"/>
      <c r="F21" s="50"/>
      <c r="G21" s="50"/>
      <c r="H21" s="38" t="s">
        <v>12</v>
      </c>
    </row>
    <row r="22" spans="1:8" x14ac:dyDescent="0.2">
      <c r="A22" s="38"/>
      <c r="B22" s="49"/>
      <c r="C22" s="49"/>
      <c r="D22" s="38" t="s">
        <v>10</v>
      </c>
      <c r="E22" s="38" t="s">
        <v>2</v>
      </c>
      <c r="F22" s="38" t="s">
        <v>3</v>
      </c>
      <c r="G22" s="38" t="s">
        <v>4</v>
      </c>
      <c r="H22" s="38"/>
    </row>
    <row r="23" spans="1:8" x14ac:dyDescent="0.2">
      <c r="A23" s="38"/>
      <c r="B23" s="49"/>
      <c r="C23" s="49"/>
      <c r="D23" s="38"/>
      <c r="E23" s="38"/>
      <c r="F23" s="38"/>
      <c r="G23" s="38"/>
      <c r="H23" s="38"/>
    </row>
    <row r="24" spans="1:8" x14ac:dyDescent="0.2">
      <c r="A24" s="38"/>
      <c r="B24" s="49"/>
      <c r="C24" s="49"/>
      <c r="D24" s="38"/>
      <c r="E24" s="38"/>
      <c r="F24" s="38"/>
      <c r="G24" s="38"/>
      <c r="H24" s="38"/>
    </row>
    <row r="25" spans="1:8" x14ac:dyDescent="0.2">
      <c r="A25" s="11">
        <v>1</v>
      </c>
      <c r="B25" s="12">
        <v>2</v>
      </c>
      <c r="C25" s="12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</row>
    <row r="26" spans="1:8" x14ac:dyDescent="0.2">
      <c r="A26" s="36" t="s">
        <v>13</v>
      </c>
      <c r="B26" s="37"/>
      <c r="C26" s="37"/>
      <c r="D26" s="37"/>
      <c r="E26" s="37"/>
      <c r="F26" s="37"/>
      <c r="G26" s="37"/>
      <c r="H26" s="37"/>
    </row>
    <row r="27" spans="1:8" x14ac:dyDescent="0.2">
      <c r="A27" s="13">
        <v>1</v>
      </c>
      <c r="B27" s="14" t="s">
        <v>14</v>
      </c>
      <c r="C27" s="14" t="s">
        <v>15</v>
      </c>
      <c r="D27" s="15">
        <v>2625643</v>
      </c>
      <c r="E27" s="15">
        <v>53313</v>
      </c>
      <c r="F27" s="16"/>
      <c r="G27" s="16"/>
      <c r="H27" s="15">
        <v>2678956</v>
      </c>
    </row>
    <row r="28" spans="1:8" x14ac:dyDescent="0.2">
      <c r="A28" s="13">
        <v>2</v>
      </c>
      <c r="B28" s="14" t="s">
        <v>16</v>
      </c>
      <c r="C28" s="14" t="s">
        <v>62</v>
      </c>
      <c r="D28" s="15">
        <v>545955</v>
      </c>
      <c r="E28" s="15">
        <v>33324</v>
      </c>
      <c r="F28" s="16"/>
      <c r="G28" s="16"/>
      <c r="H28" s="15">
        <v>579279</v>
      </c>
    </row>
    <row r="29" spans="1:8" x14ac:dyDescent="0.2">
      <c r="A29" s="13">
        <v>3</v>
      </c>
      <c r="B29" s="14" t="s">
        <v>17</v>
      </c>
      <c r="C29" s="14" t="s">
        <v>63</v>
      </c>
      <c r="D29" s="15">
        <v>668452</v>
      </c>
      <c r="E29" s="15">
        <v>15169</v>
      </c>
      <c r="F29" s="16"/>
      <c r="G29" s="16"/>
      <c r="H29" s="15">
        <v>683621</v>
      </c>
    </row>
    <row r="30" spans="1:8" x14ac:dyDescent="0.2">
      <c r="A30" s="13">
        <v>4</v>
      </c>
      <c r="B30" s="14" t="s">
        <v>18</v>
      </c>
      <c r="C30" s="14" t="s">
        <v>64</v>
      </c>
      <c r="D30" s="15">
        <v>95636</v>
      </c>
      <c r="E30" s="15">
        <v>4069</v>
      </c>
      <c r="F30" s="16"/>
      <c r="G30" s="16"/>
      <c r="H30" s="15">
        <v>99705</v>
      </c>
    </row>
    <row r="31" spans="1:8" x14ac:dyDescent="0.2">
      <c r="A31" s="13">
        <v>5</v>
      </c>
      <c r="B31" s="14" t="s">
        <v>19</v>
      </c>
      <c r="C31" s="14" t="s">
        <v>65</v>
      </c>
      <c r="D31" s="15">
        <v>2139</v>
      </c>
      <c r="E31" s="15">
        <v>7420</v>
      </c>
      <c r="F31" s="16"/>
      <c r="G31" s="15">
        <v>723</v>
      </c>
      <c r="H31" s="15">
        <v>10282</v>
      </c>
    </row>
    <row r="32" spans="1:8" x14ac:dyDescent="0.2">
      <c r="A32" s="13">
        <v>6</v>
      </c>
      <c r="B32" s="14" t="s">
        <v>20</v>
      </c>
      <c r="C32" s="14" t="s">
        <v>21</v>
      </c>
      <c r="D32" s="15">
        <v>432867</v>
      </c>
      <c r="E32" s="15">
        <v>219716</v>
      </c>
      <c r="F32" s="16"/>
      <c r="G32" s="15">
        <v>10465</v>
      </c>
      <c r="H32" s="15">
        <v>663048</v>
      </c>
    </row>
    <row r="33" spans="1:8" ht="27.95" customHeight="1" x14ac:dyDescent="0.2">
      <c r="A33" s="17"/>
      <c r="B33" s="34" t="s">
        <v>22</v>
      </c>
      <c r="C33" s="35"/>
      <c r="D33" s="15">
        <v>4370692</v>
      </c>
      <c r="E33" s="15">
        <v>333011</v>
      </c>
      <c r="F33" s="16"/>
      <c r="G33" s="15">
        <v>11188</v>
      </c>
      <c r="H33" s="15">
        <v>4714891</v>
      </c>
    </row>
    <row r="34" spans="1:8" x14ac:dyDescent="0.2">
      <c r="A34" s="36" t="s">
        <v>23</v>
      </c>
      <c r="B34" s="37"/>
      <c r="C34" s="37"/>
      <c r="D34" s="37"/>
      <c r="E34" s="37"/>
      <c r="F34" s="37"/>
      <c r="G34" s="37"/>
      <c r="H34" s="37"/>
    </row>
    <row r="35" spans="1:8" x14ac:dyDescent="0.2">
      <c r="A35" s="17"/>
      <c r="B35" s="34" t="s">
        <v>24</v>
      </c>
      <c r="C35" s="35"/>
      <c r="D35" s="15">
        <v>4370692</v>
      </c>
      <c r="E35" s="15">
        <v>333011</v>
      </c>
      <c r="F35" s="16"/>
      <c r="G35" s="15">
        <v>11188</v>
      </c>
      <c r="H35" s="15">
        <v>4714891</v>
      </c>
    </row>
    <row r="36" spans="1:8" x14ac:dyDescent="0.2">
      <c r="A36" s="36" t="s">
        <v>25</v>
      </c>
      <c r="B36" s="37"/>
      <c r="C36" s="37"/>
      <c r="D36" s="37"/>
      <c r="E36" s="37"/>
      <c r="F36" s="37"/>
      <c r="G36" s="37"/>
      <c r="H36" s="37"/>
    </row>
    <row r="37" spans="1:8" ht="25.5" x14ac:dyDescent="0.2">
      <c r="A37" s="13">
        <v>7</v>
      </c>
      <c r="B37" s="14" t="s">
        <v>26</v>
      </c>
      <c r="C37" s="14" t="s">
        <v>27</v>
      </c>
      <c r="D37" s="15">
        <v>109267</v>
      </c>
      <c r="E37" s="15">
        <v>8325</v>
      </c>
      <c r="F37" s="16"/>
      <c r="G37" s="16"/>
      <c r="H37" s="15">
        <v>117592</v>
      </c>
    </row>
    <row r="38" spans="1:8" x14ac:dyDescent="0.2">
      <c r="A38" s="17"/>
      <c r="B38" s="34" t="s">
        <v>28</v>
      </c>
      <c r="C38" s="35"/>
      <c r="D38" s="15">
        <v>109267</v>
      </c>
      <c r="E38" s="15">
        <v>8325</v>
      </c>
      <c r="F38" s="16"/>
      <c r="G38" s="16"/>
      <c r="H38" s="15">
        <v>117592</v>
      </c>
    </row>
    <row r="39" spans="1:8" x14ac:dyDescent="0.2">
      <c r="A39" s="17"/>
      <c r="B39" s="34" t="s">
        <v>29</v>
      </c>
      <c r="C39" s="35"/>
      <c r="D39" s="15">
        <v>4479959</v>
      </c>
      <c r="E39" s="15">
        <v>341336</v>
      </c>
      <c r="F39" s="16"/>
      <c r="G39" s="15">
        <v>11188</v>
      </c>
      <c r="H39" s="15">
        <v>4832483</v>
      </c>
    </row>
    <row r="40" spans="1:8" x14ac:dyDescent="0.2">
      <c r="A40" s="36" t="s">
        <v>30</v>
      </c>
      <c r="B40" s="37"/>
      <c r="C40" s="37"/>
      <c r="D40" s="37"/>
      <c r="E40" s="37"/>
      <c r="F40" s="37"/>
      <c r="G40" s="37"/>
      <c r="H40" s="37"/>
    </row>
    <row r="41" spans="1:8" ht="38.25" x14ac:dyDescent="0.2">
      <c r="A41" s="13">
        <v>8</v>
      </c>
      <c r="B41" s="14" t="s">
        <v>31</v>
      </c>
      <c r="C41" s="14" t="s">
        <v>32</v>
      </c>
      <c r="D41" s="15">
        <v>165758</v>
      </c>
      <c r="E41" s="15">
        <v>12629</v>
      </c>
      <c r="F41" s="16"/>
      <c r="G41" s="16"/>
      <c r="H41" s="15">
        <v>178387</v>
      </c>
    </row>
    <row r="42" spans="1:8" ht="25.5" x14ac:dyDescent="0.2">
      <c r="A42" s="13">
        <v>9</v>
      </c>
      <c r="B42" s="14" t="s">
        <v>33</v>
      </c>
      <c r="C42" s="14" t="s">
        <v>34</v>
      </c>
      <c r="D42" s="15">
        <v>17920</v>
      </c>
      <c r="E42" s="15">
        <v>1365</v>
      </c>
      <c r="F42" s="16"/>
      <c r="G42" s="16"/>
      <c r="H42" s="15">
        <v>19285</v>
      </c>
    </row>
    <row r="43" spans="1:8" x14ac:dyDescent="0.2">
      <c r="A43" s="13">
        <v>10</v>
      </c>
      <c r="B43" s="14" t="s">
        <v>35</v>
      </c>
      <c r="C43" s="14" t="s">
        <v>36</v>
      </c>
      <c r="D43" s="16"/>
      <c r="E43" s="16"/>
      <c r="F43" s="16"/>
      <c r="G43" s="15">
        <v>109007</v>
      </c>
      <c r="H43" s="15">
        <v>109007</v>
      </c>
    </row>
    <row r="44" spans="1:8" x14ac:dyDescent="0.2">
      <c r="A44" s="17"/>
      <c r="B44" s="34" t="s">
        <v>37</v>
      </c>
      <c r="C44" s="35"/>
      <c r="D44" s="15">
        <v>183678</v>
      </c>
      <c r="E44" s="15">
        <v>13994</v>
      </c>
      <c r="F44" s="16"/>
      <c r="G44" s="15">
        <v>109007</v>
      </c>
      <c r="H44" s="15">
        <v>306679</v>
      </c>
    </row>
    <row r="45" spans="1:8" x14ac:dyDescent="0.2">
      <c r="A45" s="17"/>
      <c r="B45" s="34" t="s">
        <v>38</v>
      </c>
      <c r="C45" s="35"/>
      <c r="D45" s="15">
        <v>4663637</v>
      </c>
      <c r="E45" s="15">
        <v>355330</v>
      </c>
      <c r="F45" s="16"/>
      <c r="G45" s="15">
        <v>120195</v>
      </c>
      <c r="H45" s="15">
        <v>5139162</v>
      </c>
    </row>
    <row r="46" spans="1:8" x14ac:dyDescent="0.2">
      <c r="A46" s="36" t="s">
        <v>39</v>
      </c>
      <c r="B46" s="37"/>
      <c r="C46" s="37"/>
      <c r="D46" s="37"/>
      <c r="E46" s="37"/>
      <c r="F46" s="37"/>
      <c r="G46" s="37"/>
      <c r="H46" s="37"/>
    </row>
    <row r="47" spans="1:8" x14ac:dyDescent="0.2">
      <c r="A47" s="13">
        <v>11</v>
      </c>
      <c r="B47" s="14" t="s">
        <v>40</v>
      </c>
      <c r="C47" s="14" t="s">
        <v>41</v>
      </c>
      <c r="D47" s="16"/>
      <c r="E47" s="16"/>
      <c r="F47" s="16"/>
      <c r="G47" s="15">
        <v>205566</v>
      </c>
      <c r="H47" s="15">
        <v>205566</v>
      </c>
    </row>
    <row r="48" spans="1:8" ht="27.95" customHeight="1" x14ac:dyDescent="0.2">
      <c r="A48" s="17"/>
      <c r="B48" s="34" t="s">
        <v>42</v>
      </c>
      <c r="C48" s="35"/>
      <c r="D48" s="16"/>
      <c r="E48" s="16"/>
      <c r="F48" s="16"/>
      <c r="G48" s="15">
        <v>205566</v>
      </c>
      <c r="H48" s="15">
        <v>205566</v>
      </c>
    </row>
    <row r="49" spans="1:8" x14ac:dyDescent="0.2">
      <c r="A49" s="36" t="s">
        <v>43</v>
      </c>
      <c r="B49" s="37"/>
      <c r="C49" s="37"/>
      <c r="D49" s="37"/>
      <c r="E49" s="37"/>
      <c r="F49" s="37"/>
      <c r="G49" s="37"/>
      <c r="H49" s="37"/>
    </row>
    <row r="50" spans="1:8" x14ac:dyDescent="0.2">
      <c r="A50" s="17"/>
      <c r="B50" s="34" t="s">
        <v>44</v>
      </c>
      <c r="C50" s="35"/>
      <c r="D50" s="15">
        <v>4663637</v>
      </c>
      <c r="E50" s="15">
        <v>355330</v>
      </c>
      <c r="F50" s="16"/>
      <c r="G50" s="15">
        <v>325761</v>
      </c>
      <c r="H50" s="15">
        <v>5344728</v>
      </c>
    </row>
    <row r="51" spans="1:8" x14ac:dyDescent="0.2">
      <c r="A51" s="36" t="s">
        <v>45</v>
      </c>
      <c r="B51" s="37"/>
      <c r="C51" s="37"/>
      <c r="D51" s="37"/>
      <c r="E51" s="37"/>
      <c r="F51" s="37"/>
      <c r="G51" s="37"/>
      <c r="H51" s="37"/>
    </row>
    <row r="52" spans="1:8" ht="25.5" x14ac:dyDescent="0.2">
      <c r="A52" s="13">
        <v>12</v>
      </c>
      <c r="B52" s="14" t="s">
        <v>46</v>
      </c>
      <c r="C52" s="14" t="s">
        <v>47</v>
      </c>
      <c r="D52" s="15">
        <v>139909</v>
      </c>
      <c r="E52" s="15">
        <v>10660</v>
      </c>
      <c r="F52" s="16"/>
      <c r="G52" s="15">
        <v>9773</v>
      </c>
      <c r="H52" s="15">
        <v>160342</v>
      </c>
    </row>
    <row r="53" spans="1:8" x14ac:dyDescent="0.2">
      <c r="A53" s="17"/>
      <c r="B53" s="34" t="s">
        <v>48</v>
      </c>
      <c r="C53" s="35"/>
      <c r="D53" s="15">
        <v>139909</v>
      </c>
      <c r="E53" s="15">
        <v>10660</v>
      </c>
      <c r="F53" s="16"/>
      <c r="G53" s="15">
        <v>9773</v>
      </c>
      <c r="H53" s="15">
        <v>160342</v>
      </c>
    </row>
    <row r="54" spans="1:8" x14ac:dyDescent="0.2">
      <c r="A54" s="17"/>
      <c r="B54" s="34" t="s">
        <v>49</v>
      </c>
      <c r="C54" s="35"/>
      <c r="D54" s="15">
        <v>4803546</v>
      </c>
      <c r="E54" s="15">
        <v>365990</v>
      </c>
      <c r="F54" s="16"/>
      <c r="G54" s="15">
        <v>335534</v>
      </c>
      <c r="H54" s="15">
        <v>5505070</v>
      </c>
    </row>
    <row r="55" spans="1:8" x14ac:dyDescent="0.2">
      <c r="A55" s="36" t="s">
        <v>50</v>
      </c>
      <c r="B55" s="37"/>
      <c r="C55" s="37"/>
      <c r="D55" s="37"/>
      <c r="E55" s="37"/>
      <c r="F55" s="37"/>
      <c r="G55" s="37"/>
      <c r="H55" s="37"/>
    </row>
    <row r="56" spans="1:8" x14ac:dyDescent="0.2">
      <c r="A56" s="17"/>
      <c r="B56" s="34" t="s">
        <v>51</v>
      </c>
      <c r="C56" s="35"/>
      <c r="D56" s="16"/>
      <c r="E56" s="16"/>
      <c r="F56" s="16"/>
      <c r="G56" s="16"/>
      <c r="H56" s="16"/>
    </row>
    <row r="57" spans="1:8" x14ac:dyDescent="0.2">
      <c r="A57" s="36" t="s">
        <v>52</v>
      </c>
      <c r="B57" s="37"/>
      <c r="C57" s="37"/>
      <c r="D57" s="37"/>
      <c r="E57" s="37"/>
      <c r="F57" s="37"/>
      <c r="G57" s="37"/>
      <c r="H57" s="37"/>
    </row>
    <row r="58" spans="1:8" x14ac:dyDescent="0.2">
      <c r="A58" s="17"/>
      <c r="B58" s="34" t="s">
        <v>53</v>
      </c>
      <c r="C58" s="35"/>
      <c r="D58" s="15"/>
      <c r="E58" s="15"/>
      <c r="F58" s="16"/>
      <c r="G58" s="15"/>
      <c r="H58" s="15"/>
    </row>
    <row r="59" spans="1:8" ht="27.95" customHeight="1" x14ac:dyDescent="0.2">
      <c r="A59" s="17"/>
      <c r="B59" s="34" t="s">
        <v>54</v>
      </c>
      <c r="C59" s="35"/>
      <c r="D59" s="28">
        <f>D54</f>
        <v>4803546</v>
      </c>
      <c r="E59" s="28">
        <f>E54</f>
        <v>365990</v>
      </c>
      <c r="F59" s="29"/>
      <c r="G59" s="28">
        <f>G54</f>
        <v>335534</v>
      </c>
      <c r="H59" s="28">
        <f>H54</f>
        <v>5505070</v>
      </c>
    </row>
    <row r="64" spans="1:8" x14ac:dyDescent="0.2">
      <c r="B64" s="42" t="s">
        <v>55</v>
      </c>
      <c r="C64" s="43"/>
      <c r="D64" s="42" t="s">
        <v>56</v>
      </c>
      <c r="E64" s="44"/>
      <c r="F64" s="44"/>
      <c r="G64" s="18"/>
    </row>
    <row r="65" spans="2:7" x14ac:dyDescent="0.2">
      <c r="B65" s="19"/>
      <c r="C65" s="20"/>
      <c r="D65" s="19"/>
      <c r="E65" s="21"/>
      <c r="F65" s="21"/>
      <c r="G65" s="18"/>
    </row>
    <row r="66" spans="2:7" x14ac:dyDescent="0.2">
      <c r="B66" s="42" t="s">
        <v>57</v>
      </c>
      <c r="C66" s="43"/>
      <c r="D66" s="42" t="s">
        <v>58</v>
      </c>
      <c r="E66" s="44"/>
      <c r="F66" s="44"/>
      <c r="G66" s="19"/>
    </row>
    <row r="67" spans="2:7" x14ac:dyDescent="0.2">
      <c r="B67" s="22"/>
      <c r="C67" s="23"/>
      <c r="D67" s="22"/>
      <c r="E67" s="22"/>
      <c r="F67" s="24"/>
      <c r="G67" s="22"/>
    </row>
    <row r="68" spans="2:7" x14ac:dyDescent="0.2">
      <c r="B68" s="25"/>
      <c r="C68" s="39"/>
      <c r="D68" s="39"/>
      <c r="E68" s="39"/>
      <c r="F68" s="39"/>
      <c r="G68" s="39"/>
    </row>
    <row r="69" spans="2:7" x14ac:dyDescent="0.2">
      <c r="B69" s="26"/>
      <c r="C69" s="27"/>
      <c r="D69" s="27"/>
      <c r="E69" s="26"/>
      <c r="F69" s="24"/>
      <c r="G69" s="26"/>
    </row>
    <row r="70" spans="2:7" x14ac:dyDescent="0.2">
      <c r="B70" s="25"/>
      <c r="C70" s="39"/>
      <c r="D70" s="39"/>
      <c r="E70" s="39"/>
      <c r="F70" s="39"/>
      <c r="G70" s="39"/>
    </row>
  </sheetData>
  <mergeCells count="40">
    <mergeCell ref="C70:G70"/>
    <mergeCell ref="A5:G5"/>
    <mergeCell ref="B64:C64"/>
    <mergeCell ref="D64:F64"/>
    <mergeCell ref="B66:C66"/>
    <mergeCell ref="D66:F66"/>
    <mergeCell ref="C68:G68"/>
    <mergeCell ref="C10:G10"/>
    <mergeCell ref="C15:G15"/>
    <mergeCell ref="A26:H26"/>
    <mergeCell ref="B33:C33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34:H34"/>
    <mergeCell ref="B35:C35"/>
    <mergeCell ref="A36:H36"/>
    <mergeCell ref="B38:C38"/>
    <mergeCell ref="B39:C39"/>
    <mergeCell ref="A40:H40"/>
    <mergeCell ref="B44:C44"/>
    <mergeCell ref="B45:C45"/>
    <mergeCell ref="A46:H46"/>
    <mergeCell ref="B48:C48"/>
    <mergeCell ref="A49:H49"/>
    <mergeCell ref="B56:C56"/>
    <mergeCell ref="A57:H57"/>
    <mergeCell ref="B58:C58"/>
    <mergeCell ref="B59:C59"/>
    <mergeCell ref="B50:C50"/>
    <mergeCell ref="A51:H51"/>
    <mergeCell ref="B53:C53"/>
    <mergeCell ref="B54:C54"/>
    <mergeCell ref="A55:H55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2016-07-14T10:34:54Z</cp:lastPrinted>
  <dcterms:created xsi:type="dcterms:W3CDTF">2002-03-25T05:35:56Z</dcterms:created>
  <dcterms:modified xsi:type="dcterms:W3CDTF">2020-10-05T05:13:00Z</dcterms:modified>
</cp:coreProperties>
</file>